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11505"/>
  </bookViews>
  <sheets>
    <sheet name="7" sheetId="1" r:id="rId1"/>
  </sheets>
  <definedNames>
    <definedName name="_xlnm.Print_Titles" localSheetId="0">'7'!$11:$12</definedName>
    <definedName name="_xlnm.Print_Area" localSheetId="0">'7'!$A$1:$L$74</definedName>
  </definedNames>
  <calcPr calcId="144525" refMode="R1C1"/>
</workbook>
</file>

<file path=xl/calcChain.xml><?xml version="1.0" encoding="utf-8"?>
<calcChain xmlns="http://schemas.openxmlformats.org/spreadsheetml/2006/main">
  <c r="H35" i="1" l="1"/>
  <c r="H54" i="1"/>
  <c r="H22" i="1"/>
  <c r="H21" i="1" s="1"/>
  <c r="H20" i="1" s="1"/>
  <c r="H41" i="1"/>
  <c r="H49" i="1"/>
  <c r="H27" i="1"/>
  <c r="H34" i="1" l="1"/>
  <c r="H64" i="1"/>
  <c r="H63" i="1" s="1"/>
  <c r="H62" i="1" s="1"/>
  <c r="H61" i="1" s="1"/>
  <c r="H53" i="1" l="1"/>
  <c r="H16" i="1" l="1"/>
  <c r="H15" i="1" s="1"/>
  <c r="H14" i="1" s="1"/>
  <c r="H47" i="1"/>
  <c r="H46" i="1" s="1"/>
  <c r="H45" i="1" s="1"/>
  <c r="H68" i="1"/>
  <c r="H67" i="1" s="1"/>
  <c r="H66" i="1" s="1"/>
  <c r="H74" i="1" l="1"/>
  <c r="H13" i="1"/>
</calcChain>
</file>

<file path=xl/sharedStrings.xml><?xml version="1.0" encoding="utf-8"?>
<sst xmlns="http://schemas.openxmlformats.org/spreadsheetml/2006/main" count="372" uniqueCount="106">
  <si>
    <t>929</t>
  </si>
  <si>
    <t>ВСЕГО РАСХОДОВ</t>
  </si>
  <si>
    <t>244</t>
  </si>
  <si>
    <t>9990088200</t>
  </si>
  <si>
    <t>02</t>
  </si>
  <si>
    <t>11</t>
  </si>
  <si>
    <t>Прочая закупка товаров, работ и услуг для обеспечения
государственных (муниципальных) нужд</t>
  </si>
  <si>
    <t>000</t>
  </si>
  <si>
    <t xml:space="preserve">Расходы на проведение мероприятий в области массового спорта </t>
  </si>
  <si>
    <t>Массовый спорт</t>
  </si>
  <si>
    <t>ФИЗИЧЕСКАЯ КУЛЬТУРА И СПОРТ</t>
  </si>
  <si>
    <t>01</t>
  </si>
  <si>
    <t>540</t>
  </si>
  <si>
    <t>08</t>
  </si>
  <si>
    <t>Иные межбюджетные трансферты</t>
  </si>
  <si>
    <t>Межбюджетные трансферты на осуществление полномочий по созданию условий для организации досуга и обеспечения жителей поселений услугами организаций культуры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</si>
  <si>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</si>
  <si>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>Культура</t>
  </si>
  <si>
    <t>КУЛЬТУРА, КИНЕМАТОГРАФИЯ</t>
  </si>
  <si>
    <t>05</t>
  </si>
  <si>
    <t>99900П0300</t>
  </si>
  <si>
    <t>03</t>
  </si>
  <si>
    <t>Осуществление полномочий муниципального района по организации утилизации и переработки бытовых и промышленных отходов в соответствии с заключенными соглашениями</t>
  </si>
  <si>
    <t>9990088100</t>
  </si>
  <si>
    <t>Прочие мероприятия по благоустройству</t>
  </si>
  <si>
    <t>Благоустройство</t>
  </si>
  <si>
    <t>ЖИЛИЩНО - КОММУНАЛЬНОЕ ХОЗЯЙСТВО</t>
  </si>
  <si>
    <t>121</t>
  </si>
  <si>
    <t>9990051180</t>
  </si>
  <si>
    <t xml:space="preserve">Фонд оплаты труда государственных (муниципальных) органов и взносы по обязательному социальному страхованию
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</si>
  <si>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</si>
  <si>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</si>
  <si>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 xml:space="preserve">  НАЦИОНАЛЬНАЯ ОБОРОНА</t>
  </si>
  <si>
    <t>852</t>
  </si>
  <si>
    <t>9990021000</t>
  </si>
  <si>
    <t>13</t>
  </si>
  <si>
    <t>Уплата прочих налогов, сборов и иных платежей</t>
  </si>
  <si>
    <t>111</t>
  </si>
  <si>
    <t>Обеспечение хозяйственного обслуживания органов местного самоуправления</t>
  </si>
  <si>
    <t>99900Р0400</t>
  </si>
  <si>
    <t xml:space="preserve">Межбюджетные трансферты, передаваемые бюджетам муниципальных районов от бюджетов сельских поселений по осуществлению части полномочий по муниципальному земельному контролю </t>
  </si>
  <si>
    <t>99900Р0300</t>
  </si>
  <si>
    <t>Межбюджетные трансферты, передаваемые бюджетам муниципальных районов от бюджетов сельских поселений по осуществлению исполнения части полномочий по определению поставщиков (подрядчиков, исполнителей) для обеспечения нужд</t>
  </si>
  <si>
    <t>99900Р0100</t>
  </si>
  <si>
    <t>Межбюджетные трансферты, передаваемые бюджетам муниципальных районов от бюджетов сельских поселений по осуществлению полномочий по работе с землями сельскохозяйственного назначения</t>
  </si>
  <si>
    <t>99900Р0000</t>
  </si>
  <si>
    <t>Прочие межбюджетные трансферты общего характера</t>
  </si>
  <si>
    <t>Другие общегосударственные вопросы</t>
  </si>
  <si>
    <t>9990090100</t>
  </si>
  <si>
    <t>04</t>
  </si>
  <si>
    <t>242</t>
  </si>
  <si>
    <t>Закупка товаров, работ, услуг в сфере информационно-коммуникационных технологий</t>
  </si>
  <si>
    <t xml:space="preserve">Расходы на обеспечение функций  органов местного самоуправления </t>
  </si>
  <si>
    <t>Руководство и управление в сфере установленных функций  органов местного самоуправления</t>
  </si>
  <si>
    <t>99900Р0700</t>
  </si>
  <si>
    <t>Межбюджетные трансферты на осуществление части полномочий по внутреннему финансовому контролю и внутреннему финансовому аудиту</t>
  </si>
  <si>
    <t>99900Р0600</t>
  </si>
  <si>
    <t>Межбюджетные трансферты на осуществление части полномочий по контролю за исполнением бюджета поселения</t>
  </si>
  <si>
    <t>99900Р0500</t>
  </si>
  <si>
    <t>Межбюджетные трансферты на осуществление части полномочий по формированию и исполнению бюджета поселения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</si>
  <si>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</si>
  <si>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9990091100</t>
  </si>
  <si>
    <t>Расходы на обеспечение функционирования высшего должностного лица муниципального образования</t>
  </si>
  <si>
    <t>Функционирование высшего должностного лица субьекта Российской Федерации и органа местного самоуправления</t>
  </si>
  <si>
    <t>ОБЩЕГОСУДАРСТВЕННЫЕ ВОПРОСЫ</t>
  </si>
  <si>
    <t>Сумма</t>
  </si>
  <si>
    <t>Вид расхода</t>
  </si>
  <si>
    <t>Целевая статья</t>
  </si>
  <si>
    <t>Подраздел</t>
  </si>
  <si>
    <t>Раздел</t>
  </si>
  <si>
    <t>ГРБС</t>
  </si>
  <si>
    <t xml:space="preserve">Наименование </t>
  </si>
  <si>
    <t>№ п/п</t>
  </si>
  <si>
    <t>Ведомственная структура расходов местного бюджета на 2016 год</t>
  </si>
  <si>
    <t>«О бюджете муниципального образования  сельское  поселение</t>
  </si>
  <si>
    <t>к Решению Совета депутатов</t>
  </si>
  <si>
    <t>Приложение 7</t>
  </si>
  <si>
    <t>99900Р1900</t>
  </si>
  <si>
    <t>муниципального образования сельское поселение «Элэсун»</t>
  </si>
  <si>
    <t>"Элэсун" на 2016 год</t>
  </si>
  <si>
    <t>00</t>
  </si>
  <si>
    <t>0000000000</t>
  </si>
  <si>
    <t>09</t>
  </si>
  <si>
    <t>99900Д1800</t>
  </si>
  <si>
    <t>НАЦИОНАЛЬНАЯ ЭКОНОМИКА</t>
  </si>
  <si>
    <t>Доржное хозяйство (дорожные фонды)</t>
  </si>
  <si>
    <t>Содержание автомобильных дорог общего пользования местного значения</t>
  </si>
  <si>
    <t>Администрация сельского  поселения "Элэсун"</t>
  </si>
  <si>
    <t xml:space="preserve">Фонд оплаты труда казенных учреждений </t>
  </si>
  <si>
    <t xml:space="preserve"> Взносы по обязательному социальному страхованию на выплаты по оплате труда работников и иные выплаты работникам  казенных учреждений</t>
  </si>
  <si>
    <t>119</t>
  </si>
  <si>
    <t>Закупка товаров, работ и услуг для обеспечения
государственных (муниципальных) нужд</t>
  </si>
  <si>
    <t xml:space="preserve">Фонд оплаты труда государственных (муниципальных) органов 
</t>
  </si>
  <si>
    <t xml:space="preserve">Взносы по обязательному социальному страхованию на выплаты  денежного содержания  и иные выплаты работникам государственных (муниципальных) органов 
</t>
  </si>
  <si>
    <t>129</t>
  </si>
  <si>
    <t>99900L0180</t>
  </si>
  <si>
    <t>9990074030</t>
  </si>
  <si>
    <t>Безвозмездные перечисления оганизациям, за исключением государственных (муниципальных) нужд</t>
  </si>
  <si>
    <t>810</t>
  </si>
  <si>
    <t>99900R0180</t>
  </si>
  <si>
    <t>9990050180</t>
  </si>
  <si>
    <t>851</t>
  </si>
  <si>
    <t>Премии, гранты</t>
  </si>
  <si>
    <t>350</t>
  </si>
  <si>
    <t>(рублей)</t>
  </si>
  <si>
    <t xml:space="preserve"> 23 декабря 2016 года № XXХIII-3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</si>
</sst>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1" fillId="0" borderId="0" xfId="0" applyFont="1"/>
    <xf numFmtId="2" fontId="2" fillId="0" borderId="2" xfId="0" applyNumberFormat="1" applyFont="1" applyBorder="1" applyAlignment="1"/>
    <xf numFmtId="0" fontId="2" fillId="0" borderId="2" xfId="0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2" fillId="2" borderId="2" xfId="1" applyNumberFormat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7" fillId="0" borderId="0" xfId="0" applyFont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6" fillId="2" borderId="2" xfId="1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49" fontId="7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9" fillId="0" borderId="0" xfId="0" applyFont="1" applyAlignment="1"/>
    <xf numFmtId="49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функциональн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"/>
  <sheetViews>
    <sheetView showGridLines="0" tabSelected="1" topLeftCell="A25" zoomScaleNormal="100" workbookViewId="0">
      <selection activeCell="M71" sqref="M71"/>
    </sheetView>
  </sheetViews>
  <sheetFormatPr defaultRowHeight="12.75" x14ac:dyDescent="0.2"/>
  <cols>
    <col min="1" max="1" width="5" style="1" customWidth="1"/>
    <col min="2" max="2" width="44.5703125" style="1" customWidth="1"/>
    <col min="3" max="3" width="7.85546875" style="1" customWidth="1"/>
    <col min="4" max="4" width="5.7109375" style="1" customWidth="1"/>
    <col min="5" max="5" width="6.42578125" style="1" customWidth="1"/>
    <col min="6" max="6" width="17" style="1" customWidth="1"/>
    <col min="7" max="7" width="12.28515625" style="1" customWidth="1"/>
    <col min="8" max="8" width="16.42578125" style="1" customWidth="1"/>
    <col min="9" max="10" width="9.140625" style="1" hidden="1" customWidth="1"/>
    <col min="11" max="11" width="8.7109375" style="1" hidden="1" customWidth="1"/>
    <col min="12" max="12" width="4.7109375" style="1" customWidth="1"/>
    <col min="13" max="16384" width="9.140625" style="1"/>
  </cols>
  <sheetData>
    <row r="1" spans="1:16" ht="12.75" customHeight="1" x14ac:dyDescent="0.25">
      <c r="E1" s="44"/>
      <c r="G1" s="47"/>
      <c r="H1" s="47"/>
      <c r="I1" s="47"/>
      <c r="J1" s="47"/>
      <c r="K1" s="47"/>
      <c r="L1" s="49" t="s">
        <v>76</v>
      </c>
      <c r="M1" s="44"/>
      <c r="N1" s="44"/>
      <c r="O1" s="44"/>
      <c r="P1" s="44"/>
    </row>
    <row r="2" spans="1:16" ht="15" x14ac:dyDescent="0.25">
      <c r="G2" s="47"/>
      <c r="H2" s="47"/>
      <c r="I2" s="47"/>
      <c r="J2" s="47"/>
      <c r="K2" s="47"/>
      <c r="L2" s="49" t="s">
        <v>75</v>
      </c>
      <c r="M2" s="44"/>
      <c r="N2" s="44"/>
      <c r="O2" s="44"/>
      <c r="P2" s="44"/>
    </row>
    <row r="3" spans="1:16" ht="12.75" customHeight="1" x14ac:dyDescent="0.25">
      <c r="G3" s="47"/>
      <c r="H3" s="47"/>
      <c r="I3" s="47"/>
      <c r="J3" s="47"/>
      <c r="K3" s="47"/>
      <c r="L3" s="49" t="s">
        <v>78</v>
      </c>
      <c r="M3" s="44"/>
      <c r="N3" s="44"/>
      <c r="O3" s="44"/>
      <c r="P3" s="44"/>
    </row>
    <row r="4" spans="1:16" ht="15" x14ac:dyDescent="0.25">
      <c r="B4" s="52"/>
      <c r="G4" s="47"/>
      <c r="H4" s="47"/>
      <c r="I4" s="47"/>
      <c r="J4" s="47"/>
      <c r="K4" s="47"/>
      <c r="L4" s="49" t="s">
        <v>74</v>
      </c>
      <c r="M4" s="44"/>
      <c r="N4" s="44"/>
      <c r="O4" s="44"/>
      <c r="P4" s="44"/>
    </row>
    <row r="5" spans="1:16" ht="12.75" customHeight="1" x14ac:dyDescent="0.25">
      <c r="B5" s="51"/>
      <c r="G5" s="56" t="s">
        <v>79</v>
      </c>
      <c r="H5" s="56"/>
      <c r="I5" s="47"/>
      <c r="J5" s="47"/>
      <c r="K5" s="47"/>
      <c r="L5" s="49"/>
      <c r="M5" s="44"/>
      <c r="N5" s="44"/>
      <c r="O5" s="44"/>
      <c r="P5" s="44"/>
    </row>
    <row r="6" spans="1:16" ht="15" x14ac:dyDescent="0.25">
      <c r="B6" s="50"/>
      <c r="F6" s="56"/>
      <c r="G6" s="56" t="s">
        <v>105</v>
      </c>
      <c r="H6" s="56"/>
      <c r="I6" s="56"/>
      <c r="J6" s="56"/>
      <c r="K6" s="56"/>
      <c r="L6" s="57"/>
      <c r="M6" s="44"/>
      <c r="N6" s="44"/>
      <c r="O6" s="44"/>
      <c r="P6" s="44"/>
    </row>
    <row r="7" spans="1:16" ht="15" x14ac:dyDescent="0.25">
      <c r="B7" s="50"/>
      <c r="C7" s="49"/>
      <c r="G7" s="48"/>
      <c r="H7" s="47"/>
      <c r="I7" s="47"/>
      <c r="J7" s="47"/>
      <c r="K7" s="47"/>
      <c r="L7" s="44"/>
      <c r="M7" s="44"/>
      <c r="N7" s="44"/>
      <c r="O7" s="44"/>
      <c r="P7" s="44"/>
    </row>
    <row r="8" spans="1:16" ht="12.75" customHeight="1" x14ac:dyDescent="0.2">
      <c r="A8" s="65" t="s">
        <v>73</v>
      </c>
      <c r="B8" s="65"/>
      <c r="C8" s="65"/>
      <c r="D8" s="65"/>
      <c r="E8" s="65"/>
      <c r="F8" s="65"/>
      <c r="G8" s="65"/>
      <c r="H8" s="65"/>
    </row>
    <row r="9" spans="1:16" ht="21.75" customHeight="1" x14ac:dyDescent="0.2">
      <c r="A9" s="65"/>
      <c r="B9" s="65"/>
      <c r="C9" s="65"/>
      <c r="D9" s="65"/>
      <c r="E9" s="65"/>
      <c r="F9" s="65"/>
      <c r="G9" s="65"/>
      <c r="H9" s="65"/>
    </row>
    <row r="10" spans="1:16" ht="12.75" customHeight="1" x14ac:dyDescent="0.2">
      <c r="B10" s="46"/>
      <c r="C10" s="45"/>
      <c r="H10" s="44" t="s">
        <v>104</v>
      </c>
    </row>
    <row r="11" spans="1:16" x14ac:dyDescent="0.2">
      <c r="A11" s="66" t="s">
        <v>72</v>
      </c>
      <c r="B11" s="66" t="s">
        <v>71</v>
      </c>
      <c r="C11" s="67" t="s">
        <v>70</v>
      </c>
      <c r="D11" s="67" t="s">
        <v>69</v>
      </c>
      <c r="E11" s="67" t="s">
        <v>68</v>
      </c>
      <c r="F11" s="67" t="s">
        <v>67</v>
      </c>
      <c r="G11" s="67" t="s">
        <v>66</v>
      </c>
      <c r="H11" s="68" t="s">
        <v>65</v>
      </c>
    </row>
    <row r="12" spans="1:16" x14ac:dyDescent="0.2">
      <c r="A12" s="66"/>
      <c r="B12" s="66"/>
      <c r="C12" s="67"/>
      <c r="D12" s="67"/>
      <c r="E12" s="67"/>
      <c r="F12" s="67"/>
      <c r="G12" s="67"/>
      <c r="H12" s="68"/>
    </row>
    <row r="13" spans="1:16" ht="28.5" x14ac:dyDescent="0.2">
      <c r="A13" s="62"/>
      <c r="B13" s="43" t="s">
        <v>87</v>
      </c>
      <c r="C13" s="39" t="s">
        <v>0</v>
      </c>
      <c r="D13" s="4" t="s">
        <v>80</v>
      </c>
      <c r="E13" s="4" t="s">
        <v>80</v>
      </c>
      <c r="F13" s="4" t="s">
        <v>81</v>
      </c>
      <c r="G13" s="39" t="s">
        <v>7</v>
      </c>
      <c r="H13" s="38">
        <f>SUM(H14+H45+H49+H53+H61+H66)</f>
        <v>3567006.7300000004</v>
      </c>
    </row>
    <row r="14" spans="1:16" ht="18.75" customHeight="1" x14ac:dyDescent="0.2">
      <c r="A14" s="62"/>
      <c r="B14" s="25" t="s">
        <v>64</v>
      </c>
      <c r="C14" s="24" t="s">
        <v>0</v>
      </c>
      <c r="D14" s="24" t="s">
        <v>11</v>
      </c>
      <c r="E14" s="42" t="s">
        <v>80</v>
      </c>
      <c r="F14" s="42" t="s">
        <v>81</v>
      </c>
      <c r="G14" s="42" t="s">
        <v>7</v>
      </c>
      <c r="H14" s="41">
        <f>SUM(H15+H20+H34)</f>
        <v>2231255.1100000003</v>
      </c>
    </row>
    <row r="15" spans="1:16" ht="38.25" x14ac:dyDescent="0.2">
      <c r="A15" s="62"/>
      <c r="B15" s="21" t="s">
        <v>63</v>
      </c>
      <c r="C15" s="8" t="s">
        <v>0</v>
      </c>
      <c r="D15" s="19" t="s">
        <v>11</v>
      </c>
      <c r="E15" s="19" t="s">
        <v>4</v>
      </c>
      <c r="F15" s="7" t="s">
        <v>81</v>
      </c>
      <c r="G15" s="6" t="s">
        <v>7</v>
      </c>
      <c r="H15" s="18">
        <f>H16</f>
        <v>624828.12</v>
      </c>
    </row>
    <row r="16" spans="1:16" ht="25.5" x14ac:dyDescent="0.2">
      <c r="A16" s="62"/>
      <c r="B16" s="9" t="s">
        <v>53</v>
      </c>
      <c r="C16" s="8" t="s">
        <v>0</v>
      </c>
      <c r="D16" s="7" t="s">
        <v>11</v>
      </c>
      <c r="E16" s="7" t="s">
        <v>4</v>
      </c>
      <c r="F16" s="7" t="s">
        <v>61</v>
      </c>
      <c r="G16" s="6" t="s">
        <v>7</v>
      </c>
      <c r="H16" s="5">
        <f>H17</f>
        <v>624828.12</v>
      </c>
    </row>
    <row r="17" spans="1:8" ht="27" customHeight="1" x14ac:dyDescent="0.2">
      <c r="A17" s="62"/>
      <c r="B17" s="9" t="s">
        <v>62</v>
      </c>
      <c r="C17" s="8" t="s">
        <v>0</v>
      </c>
      <c r="D17" s="7" t="s">
        <v>11</v>
      </c>
      <c r="E17" s="7" t="s">
        <v>4</v>
      </c>
      <c r="F17" s="7" t="s">
        <v>61</v>
      </c>
      <c r="G17" s="6" t="s">
        <v>7</v>
      </c>
      <c r="H17" s="5">
        <v>624828.12</v>
      </c>
    </row>
    <row r="18" spans="1:8" ht="39.75" customHeight="1" x14ac:dyDescent="0.2">
      <c r="A18" s="62"/>
      <c r="B18" s="9" t="s">
        <v>92</v>
      </c>
      <c r="C18" s="8" t="s">
        <v>0</v>
      </c>
      <c r="D18" s="7" t="s">
        <v>11</v>
      </c>
      <c r="E18" s="7" t="s">
        <v>4</v>
      </c>
      <c r="F18" s="7" t="s">
        <v>61</v>
      </c>
      <c r="G18" s="6" t="s">
        <v>27</v>
      </c>
      <c r="H18" s="5">
        <v>480776.69</v>
      </c>
    </row>
    <row r="19" spans="1:8" ht="59.25" customHeight="1" x14ac:dyDescent="0.2">
      <c r="A19" s="62"/>
      <c r="B19" s="9" t="s">
        <v>93</v>
      </c>
      <c r="C19" s="8" t="s">
        <v>0</v>
      </c>
      <c r="D19" s="7" t="s">
        <v>11</v>
      </c>
      <c r="E19" s="7" t="s">
        <v>4</v>
      </c>
      <c r="F19" s="7" t="s">
        <v>61</v>
      </c>
      <c r="G19" s="6" t="s">
        <v>94</v>
      </c>
      <c r="H19" s="5">
        <v>144051.43</v>
      </c>
    </row>
    <row r="20" spans="1:8" ht="72" customHeight="1" x14ac:dyDescent="0.2">
      <c r="A20" s="62"/>
      <c r="B20" s="40" t="s">
        <v>60</v>
      </c>
      <c r="C20" s="4" t="s">
        <v>0</v>
      </c>
      <c r="D20" s="4" t="s">
        <v>11</v>
      </c>
      <c r="E20" s="4" t="s">
        <v>49</v>
      </c>
      <c r="F20" s="39" t="s">
        <v>81</v>
      </c>
      <c r="G20" s="39" t="s">
        <v>7</v>
      </c>
      <c r="H20" s="38">
        <f>H21</f>
        <v>589919.35000000009</v>
      </c>
    </row>
    <row r="21" spans="1:8" ht="36" customHeight="1" x14ac:dyDescent="0.2">
      <c r="A21" s="62"/>
      <c r="B21" s="21" t="s">
        <v>53</v>
      </c>
      <c r="C21" s="20" t="s">
        <v>0</v>
      </c>
      <c r="D21" s="58" t="s">
        <v>11</v>
      </c>
      <c r="E21" s="58" t="s">
        <v>49</v>
      </c>
      <c r="F21" s="58" t="s">
        <v>48</v>
      </c>
      <c r="G21" s="6" t="s">
        <v>7</v>
      </c>
      <c r="H21" s="18">
        <f>H22+H27</f>
        <v>589919.35000000009</v>
      </c>
    </row>
    <row r="22" spans="1:8" ht="29.25" customHeight="1" x14ac:dyDescent="0.2">
      <c r="A22" s="62"/>
      <c r="B22" s="9" t="s">
        <v>52</v>
      </c>
      <c r="C22" s="8" t="s">
        <v>0</v>
      </c>
      <c r="D22" s="7" t="s">
        <v>11</v>
      </c>
      <c r="E22" s="7" t="s">
        <v>49</v>
      </c>
      <c r="F22" s="7" t="s">
        <v>48</v>
      </c>
      <c r="G22" s="6" t="s">
        <v>7</v>
      </c>
      <c r="H22" s="5">
        <f>H23+H24+H25+H26</f>
        <v>463119.35000000003</v>
      </c>
    </row>
    <row r="23" spans="1:8" ht="37.5" customHeight="1" x14ac:dyDescent="0.2">
      <c r="A23" s="62"/>
      <c r="B23" s="9" t="s">
        <v>29</v>
      </c>
      <c r="C23" s="8" t="s">
        <v>0</v>
      </c>
      <c r="D23" s="7" t="s">
        <v>11</v>
      </c>
      <c r="E23" s="7" t="s">
        <v>49</v>
      </c>
      <c r="F23" s="7" t="s">
        <v>48</v>
      </c>
      <c r="G23" s="6" t="s">
        <v>27</v>
      </c>
      <c r="H23" s="5">
        <v>288434.03000000003</v>
      </c>
    </row>
    <row r="24" spans="1:8" ht="37.5" customHeight="1" x14ac:dyDescent="0.2">
      <c r="A24" s="62"/>
      <c r="B24" s="9" t="s">
        <v>93</v>
      </c>
      <c r="C24" s="8" t="s">
        <v>0</v>
      </c>
      <c r="D24" s="7" t="s">
        <v>11</v>
      </c>
      <c r="E24" s="7" t="s">
        <v>49</v>
      </c>
      <c r="F24" s="7" t="s">
        <v>48</v>
      </c>
      <c r="G24" s="6" t="s">
        <v>94</v>
      </c>
      <c r="H24" s="5">
        <v>83332.13</v>
      </c>
    </row>
    <row r="25" spans="1:8" ht="36" customHeight="1" x14ac:dyDescent="0.2">
      <c r="A25" s="62"/>
      <c r="B25" s="9" t="s">
        <v>51</v>
      </c>
      <c r="C25" s="8" t="s">
        <v>0</v>
      </c>
      <c r="D25" s="7" t="s">
        <v>11</v>
      </c>
      <c r="E25" s="7" t="s">
        <v>49</v>
      </c>
      <c r="F25" s="7" t="s">
        <v>48</v>
      </c>
      <c r="G25" s="6" t="s">
        <v>50</v>
      </c>
      <c r="H25" s="5">
        <v>34435.19</v>
      </c>
    </row>
    <row r="26" spans="1:8" ht="51" customHeight="1" x14ac:dyDescent="0.2">
      <c r="A26" s="62"/>
      <c r="B26" s="9" t="s">
        <v>6</v>
      </c>
      <c r="C26" s="8" t="s">
        <v>0</v>
      </c>
      <c r="D26" s="7" t="s">
        <v>11</v>
      </c>
      <c r="E26" s="7" t="s">
        <v>49</v>
      </c>
      <c r="F26" s="7" t="s">
        <v>48</v>
      </c>
      <c r="G26" s="6" t="s">
        <v>2</v>
      </c>
      <c r="H26" s="5">
        <v>56918</v>
      </c>
    </row>
    <row r="27" spans="1:8" ht="39.75" customHeight="1" x14ac:dyDescent="0.2">
      <c r="A27" s="62"/>
      <c r="B27" s="21" t="s">
        <v>16</v>
      </c>
      <c r="C27" s="20" t="s">
        <v>0</v>
      </c>
      <c r="D27" s="19" t="s">
        <v>11</v>
      </c>
      <c r="E27" s="19" t="s">
        <v>49</v>
      </c>
      <c r="F27" s="19" t="s">
        <v>45</v>
      </c>
      <c r="G27" s="37" t="s">
        <v>7</v>
      </c>
      <c r="H27" s="18">
        <f>H29+H31+H33</f>
        <v>126800</v>
      </c>
    </row>
    <row r="28" spans="1:8" ht="39" customHeight="1" x14ac:dyDescent="0.2">
      <c r="A28" s="62"/>
      <c r="B28" s="17" t="s">
        <v>59</v>
      </c>
      <c r="C28" s="8" t="s">
        <v>0</v>
      </c>
      <c r="D28" s="7" t="s">
        <v>11</v>
      </c>
      <c r="E28" s="7" t="s">
        <v>49</v>
      </c>
      <c r="F28" s="7" t="s">
        <v>58</v>
      </c>
      <c r="G28" s="6" t="s">
        <v>7</v>
      </c>
      <c r="H28" s="5">
        <v>115200</v>
      </c>
    </row>
    <row r="29" spans="1:8" ht="17.25" customHeight="1" x14ac:dyDescent="0.2">
      <c r="A29" s="62"/>
      <c r="B29" s="9" t="s">
        <v>14</v>
      </c>
      <c r="C29" s="8" t="s">
        <v>0</v>
      </c>
      <c r="D29" s="7" t="s">
        <v>11</v>
      </c>
      <c r="E29" s="7" t="s">
        <v>49</v>
      </c>
      <c r="F29" s="7" t="s">
        <v>58</v>
      </c>
      <c r="G29" s="6" t="s">
        <v>12</v>
      </c>
      <c r="H29" s="5">
        <v>115200</v>
      </c>
    </row>
    <row r="30" spans="1:8" ht="37.5" customHeight="1" x14ac:dyDescent="0.2">
      <c r="A30" s="62"/>
      <c r="B30" s="17" t="s">
        <v>57</v>
      </c>
      <c r="C30" s="8" t="s">
        <v>0</v>
      </c>
      <c r="D30" s="7" t="s">
        <v>11</v>
      </c>
      <c r="E30" s="7" t="s">
        <v>49</v>
      </c>
      <c r="F30" s="7" t="s">
        <v>56</v>
      </c>
      <c r="G30" s="6" t="s">
        <v>7</v>
      </c>
      <c r="H30" s="5">
        <v>10600</v>
      </c>
    </row>
    <row r="31" spans="1:8" ht="15.75" customHeight="1" x14ac:dyDescent="0.2">
      <c r="A31" s="62"/>
      <c r="B31" s="9" t="s">
        <v>14</v>
      </c>
      <c r="C31" s="8" t="s">
        <v>0</v>
      </c>
      <c r="D31" s="7" t="s">
        <v>11</v>
      </c>
      <c r="E31" s="7" t="s">
        <v>49</v>
      </c>
      <c r="F31" s="7" t="s">
        <v>56</v>
      </c>
      <c r="G31" s="6" t="s">
        <v>12</v>
      </c>
      <c r="H31" s="5">
        <v>10600</v>
      </c>
    </row>
    <row r="32" spans="1:8" ht="39.75" customHeight="1" x14ac:dyDescent="0.2">
      <c r="A32" s="62"/>
      <c r="B32" s="17" t="s">
        <v>55</v>
      </c>
      <c r="C32" s="8" t="s">
        <v>0</v>
      </c>
      <c r="D32" s="7" t="s">
        <v>11</v>
      </c>
      <c r="E32" s="7" t="s">
        <v>49</v>
      </c>
      <c r="F32" s="7" t="s">
        <v>54</v>
      </c>
      <c r="G32" s="6" t="s">
        <v>7</v>
      </c>
      <c r="H32" s="5">
        <v>1000</v>
      </c>
    </row>
    <row r="33" spans="1:8" ht="16.5" customHeight="1" x14ac:dyDescent="0.2">
      <c r="A33" s="62"/>
      <c r="B33" s="9" t="s">
        <v>14</v>
      </c>
      <c r="C33" s="8" t="s">
        <v>0</v>
      </c>
      <c r="D33" s="7" t="s">
        <v>11</v>
      </c>
      <c r="E33" s="7" t="s">
        <v>49</v>
      </c>
      <c r="F33" s="7" t="s">
        <v>54</v>
      </c>
      <c r="G33" s="6" t="s">
        <v>12</v>
      </c>
      <c r="H33" s="5">
        <v>1000</v>
      </c>
    </row>
    <row r="34" spans="1:8" ht="19.5" customHeight="1" x14ac:dyDescent="0.2">
      <c r="A34" s="62"/>
      <c r="B34" s="40" t="s">
        <v>47</v>
      </c>
      <c r="C34" s="39" t="s">
        <v>0</v>
      </c>
      <c r="D34" s="39" t="s">
        <v>11</v>
      </c>
      <c r="E34" s="39" t="s">
        <v>35</v>
      </c>
      <c r="F34" s="39" t="s">
        <v>81</v>
      </c>
      <c r="G34" s="39" t="s">
        <v>7</v>
      </c>
      <c r="H34" s="38">
        <f>H35+H41</f>
        <v>1016507.64</v>
      </c>
    </row>
    <row r="35" spans="1:8" ht="25.5" x14ac:dyDescent="0.2">
      <c r="A35" s="62"/>
      <c r="B35" s="21" t="s">
        <v>38</v>
      </c>
      <c r="C35" s="20" t="s">
        <v>0</v>
      </c>
      <c r="D35" s="19" t="s">
        <v>11</v>
      </c>
      <c r="E35" s="19" t="s">
        <v>35</v>
      </c>
      <c r="F35" s="19" t="s">
        <v>34</v>
      </c>
      <c r="G35" s="6" t="s">
        <v>7</v>
      </c>
      <c r="H35" s="18">
        <f>H36+H37+H38+H39+H40</f>
        <v>1013507.64</v>
      </c>
    </row>
    <row r="36" spans="1:8" ht="39" customHeight="1" x14ac:dyDescent="0.2">
      <c r="A36" s="62"/>
      <c r="B36" s="9" t="s">
        <v>88</v>
      </c>
      <c r="C36" s="8" t="s">
        <v>0</v>
      </c>
      <c r="D36" s="7" t="s">
        <v>11</v>
      </c>
      <c r="E36" s="7" t="s">
        <v>35</v>
      </c>
      <c r="F36" s="7" t="s">
        <v>34</v>
      </c>
      <c r="G36" s="6" t="s">
        <v>37</v>
      </c>
      <c r="H36" s="26">
        <v>436334.21</v>
      </c>
    </row>
    <row r="37" spans="1:8" ht="39" customHeight="1" x14ac:dyDescent="0.2">
      <c r="A37" s="62"/>
      <c r="B37" s="9" t="s">
        <v>89</v>
      </c>
      <c r="C37" s="8" t="s">
        <v>0</v>
      </c>
      <c r="D37" s="7" t="s">
        <v>11</v>
      </c>
      <c r="E37" s="7" t="s">
        <v>35</v>
      </c>
      <c r="F37" s="7" t="s">
        <v>34</v>
      </c>
      <c r="G37" s="6" t="s">
        <v>90</v>
      </c>
      <c r="H37" s="26">
        <v>142481.79999999999</v>
      </c>
    </row>
    <row r="38" spans="1:8" ht="40.5" customHeight="1" x14ac:dyDescent="0.2">
      <c r="A38" s="62"/>
      <c r="B38" s="9" t="s">
        <v>91</v>
      </c>
      <c r="C38" s="8" t="s">
        <v>0</v>
      </c>
      <c r="D38" s="7" t="s">
        <v>11</v>
      </c>
      <c r="E38" s="7" t="s">
        <v>35</v>
      </c>
      <c r="F38" s="7" t="s">
        <v>34</v>
      </c>
      <c r="G38" s="6" t="s">
        <v>2</v>
      </c>
      <c r="H38" s="26">
        <v>422814.86</v>
      </c>
    </row>
    <row r="39" spans="1:8" ht="20.25" customHeight="1" x14ac:dyDescent="0.2">
      <c r="A39" s="62"/>
      <c r="B39" s="9" t="s">
        <v>36</v>
      </c>
      <c r="C39" s="8" t="s">
        <v>0</v>
      </c>
      <c r="D39" s="7" t="s">
        <v>11</v>
      </c>
      <c r="E39" s="7" t="s">
        <v>35</v>
      </c>
      <c r="F39" s="7" t="s">
        <v>34</v>
      </c>
      <c r="G39" s="6" t="s">
        <v>33</v>
      </c>
      <c r="H39" s="5">
        <v>4886</v>
      </c>
    </row>
    <row r="40" spans="1:8" ht="20.25" customHeight="1" x14ac:dyDescent="0.2">
      <c r="A40" s="62"/>
      <c r="B40" s="9" t="s">
        <v>36</v>
      </c>
      <c r="C40" s="8" t="s">
        <v>0</v>
      </c>
      <c r="D40" s="7" t="s">
        <v>11</v>
      </c>
      <c r="E40" s="7" t="s">
        <v>35</v>
      </c>
      <c r="F40" s="7" t="s">
        <v>34</v>
      </c>
      <c r="G40" s="6" t="s">
        <v>101</v>
      </c>
      <c r="H40" s="5">
        <v>6990.77</v>
      </c>
    </row>
    <row r="41" spans="1:8" ht="30" customHeight="1" x14ac:dyDescent="0.2">
      <c r="A41" s="62"/>
      <c r="B41" s="21" t="s">
        <v>46</v>
      </c>
      <c r="C41" s="20" t="s">
        <v>0</v>
      </c>
      <c r="D41" s="58" t="s">
        <v>11</v>
      </c>
      <c r="E41" s="58" t="s">
        <v>35</v>
      </c>
      <c r="F41" s="58" t="s">
        <v>45</v>
      </c>
      <c r="G41" s="37" t="s">
        <v>7</v>
      </c>
      <c r="H41" s="18">
        <f>H42+H43+H44</f>
        <v>3000</v>
      </c>
    </row>
    <row r="42" spans="1:8" ht="69" customHeight="1" x14ac:dyDescent="0.2">
      <c r="A42" s="62"/>
      <c r="B42" s="9" t="s">
        <v>44</v>
      </c>
      <c r="C42" s="8" t="s">
        <v>0</v>
      </c>
      <c r="D42" s="7" t="s">
        <v>11</v>
      </c>
      <c r="E42" s="7" t="s">
        <v>35</v>
      </c>
      <c r="F42" s="7" t="s">
        <v>43</v>
      </c>
      <c r="G42" s="6" t="s">
        <v>12</v>
      </c>
      <c r="H42" s="5">
        <v>1000</v>
      </c>
    </row>
    <row r="43" spans="1:8" ht="84.75" customHeight="1" x14ac:dyDescent="0.2">
      <c r="A43" s="62"/>
      <c r="B43" s="9" t="s">
        <v>42</v>
      </c>
      <c r="C43" s="8" t="s">
        <v>0</v>
      </c>
      <c r="D43" s="7" t="s">
        <v>11</v>
      </c>
      <c r="E43" s="7" t="s">
        <v>35</v>
      </c>
      <c r="F43" s="7" t="s">
        <v>41</v>
      </c>
      <c r="G43" s="6" t="s">
        <v>12</v>
      </c>
      <c r="H43" s="5">
        <v>1000</v>
      </c>
    </row>
    <row r="44" spans="1:8" ht="64.5" customHeight="1" x14ac:dyDescent="0.2">
      <c r="A44" s="62"/>
      <c r="B44" s="9" t="s">
        <v>40</v>
      </c>
      <c r="C44" s="29" t="s">
        <v>0</v>
      </c>
      <c r="D44" s="28" t="s">
        <v>11</v>
      </c>
      <c r="E44" s="28" t="s">
        <v>35</v>
      </c>
      <c r="F44" s="28" t="s">
        <v>39</v>
      </c>
      <c r="G44" s="6" t="s">
        <v>12</v>
      </c>
      <c r="H44" s="5">
        <v>1000</v>
      </c>
    </row>
    <row r="45" spans="1:8" x14ac:dyDescent="0.2">
      <c r="A45" s="62"/>
      <c r="B45" s="36" t="s">
        <v>32</v>
      </c>
      <c r="C45" s="29" t="s">
        <v>0</v>
      </c>
      <c r="D45" s="35" t="s">
        <v>4</v>
      </c>
      <c r="E45" s="35"/>
      <c r="F45" s="35"/>
      <c r="G45" s="34"/>
      <c r="H45" s="33">
        <f>H46</f>
        <v>91181.99</v>
      </c>
    </row>
    <row r="46" spans="1:8" x14ac:dyDescent="0.2">
      <c r="A46" s="62"/>
      <c r="B46" s="32" t="s">
        <v>31</v>
      </c>
      <c r="C46" s="8" t="s">
        <v>0</v>
      </c>
      <c r="D46" s="7" t="s">
        <v>4</v>
      </c>
      <c r="E46" s="7" t="s">
        <v>21</v>
      </c>
      <c r="F46" s="7"/>
      <c r="G46" s="6"/>
      <c r="H46" s="18">
        <f>H47</f>
        <v>91181.99</v>
      </c>
    </row>
    <row r="47" spans="1:8" ht="31.5" customHeight="1" x14ac:dyDescent="0.2">
      <c r="A47" s="62"/>
      <c r="B47" s="31" t="s">
        <v>30</v>
      </c>
      <c r="C47" s="8" t="s">
        <v>0</v>
      </c>
      <c r="D47" s="7" t="s">
        <v>4</v>
      </c>
      <c r="E47" s="7" t="s">
        <v>21</v>
      </c>
      <c r="F47" s="7" t="s">
        <v>28</v>
      </c>
      <c r="G47" s="6" t="s">
        <v>7</v>
      </c>
      <c r="H47" s="5">
        <f>H48</f>
        <v>91181.99</v>
      </c>
    </row>
    <row r="48" spans="1:8" ht="40.5" customHeight="1" x14ac:dyDescent="0.2">
      <c r="A48" s="62"/>
      <c r="B48" s="30" t="s">
        <v>29</v>
      </c>
      <c r="C48" s="29" t="s">
        <v>0</v>
      </c>
      <c r="D48" s="28" t="s">
        <v>4</v>
      </c>
      <c r="E48" s="28" t="s">
        <v>21</v>
      </c>
      <c r="F48" s="28" t="s">
        <v>28</v>
      </c>
      <c r="G48" s="27" t="s">
        <v>27</v>
      </c>
      <c r="H48" s="26">
        <v>91181.99</v>
      </c>
    </row>
    <row r="49" spans="1:15" ht="40.5" customHeight="1" x14ac:dyDescent="0.2">
      <c r="A49" s="62"/>
      <c r="B49" s="16" t="s">
        <v>84</v>
      </c>
      <c r="C49" s="20" t="s">
        <v>0</v>
      </c>
      <c r="D49" s="55" t="s">
        <v>49</v>
      </c>
      <c r="E49" s="55" t="s">
        <v>80</v>
      </c>
      <c r="F49" s="55" t="s">
        <v>83</v>
      </c>
      <c r="G49" s="37" t="s">
        <v>7</v>
      </c>
      <c r="H49" s="18">
        <f>H50</f>
        <v>274800</v>
      </c>
    </row>
    <row r="50" spans="1:15" ht="21" customHeight="1" x14ac:dyDescent="0.2">
      <c r="A50" s="62"/>
      <c r="B50" s="30" t="s">
        <v>85</v>
      </c>
      <c r="C50" s="8" t="s">
        <v>0</v>
      </c>
      <c r="D50" s="7" t="s">
        <v>49</v>
      </c>
      <c r="E50" s="7" t="s">
        <v>82</v>
      </c>
      <c r="F50" s="7" t="s">
        <v>81</v>
      </c>
      <c r="G50" s="6" t="s">
        <v>7</v>
      </c>
      <c r="H50" s="5">
        <v>274800</v>
      </c>
    </row>
    <row r="51" spans="1:15" ht="40.5" customHeight="1" x14ac:dyDescent="0.2">
      <c r="A51" s="62"/>
      <c r="B51" s="30" t="s">
        <v>86</v>
      </c>
      <c r="C51" s="8" t="s">
        <v>0</v>
      </c>
      <c r="D51" s="7" t="s">
        <v>49</v>
      </c>
      <c r="E51" s="7" t="s">
        <v>82</v>
      </c>
      <c r="F51" s="7" t="s">
        <v>83</v>
      </c>
      <c r="G51" s="6" t="s">
        <v>7</v>
      </c>
      <c r="H51" s="5">
        <v>274800</v>
      </c>
    </row>
    <row r="52" spans="1:15" ht="40.5" customHeight="1" x14ac:dyDescent="0.2">
      <c r="A52" s="62"/>
      <c r="B52" s="30" t="s">
        <v>91</v>
      </c>
      <c r="C52" s="8" t="s">
        <v>0</v>
      </c>
      <c r="D52" s="7" t="s">
        <v>49</v>
      </c>
      <c r="E52" s="7" t="s">
        <v>82</v>
      </c>
      <c r="F52" s="7" t="s">
        <v>83</v>
      </c>
      <c r="G52" s="6" t="s">
        <v>2</v>
      </c>
      <c r="H52" s="5">
        <v>274800</v>
      </c>
    </row>
    <row r="53" spans="1:15" ht="28.5" x14ac:dyDescent="0.2">
      <c r="A53" s="62"/>
      <c r="B53" s="25" t="s">
        <v>26</v>
      </c>
      <c r="C53" s="24" t="s">
        <v>0</v>
      </c>
      <c r="D53" s="22" t="s">
        <v>19</v>
      </c>
      <c r="E53" s="22">
        <v>0</v>
      </c>
      <c r="F53" s="23" t="s">
        <v>81</v>
      </c>
      <c r="G53" s="22">
        <v>0</v>
      </c>
      <c r="H53" s="11">
        <f>H54</f>
        <v>282600</v>
      </c>
    </row>
    <row r="54" spans="1:15" x14ac:dyDescent="0.2">
      <c r="A54" s="62"/>
      <c r="B54" s="21" t="s">
        <v>25</v>
      </c>
      <c r="C54" s="20" t="s">
        <v>0</v>
      </c>
      <c r="D54" s="19" t="s">
        <v>19</v>
      </c>
      <c r="E54" s="19" t="s">
        <v>21</v>
      </c>
      <c r="F54" s="7" t="s">
        <v>81</v>
      </c>
      <c r="G54" s="6" t="s">
        <v>7</v>
      </c>
      <c r="H54" s="18">
        <f>H55+H57+H59</f>
        <v>282600</v>
      </c>
    </row>
    <row r="55" spans="1:15" ht="38.25" x14ac:dyDescent="0.2">
      <c r="A55" s="62"/>
      <c r="B55" s="9" t="s">
        <v>97</v>
      </c>
      <c r="C55" s="8" t="s">
        <v>0</v>
      </c>
      <c r="D55" s="7" t="s">
        <v>19</v>
      </c>
      <c r="E55" s="7" t="s">
        <v>21</v>
      </c>
      <c r="F55" s="7" t="s">
        <v>96</v>
      </c>
      <c r="G55" s="6" t="s">
        <v>98</v>
      </c>
      <c r="H55" s="5">
        <v>180000</v>
      </c>
    </row>
    <row r="56" spans="1:15" ht="25.5" x14ac:dyDescent="0.2">
      <c r="A56" s="62"/>
      <c r="B56" s="9" t="s">
        <v>91</v>
      </c>
      <c r="C56" s="8" t="s">
        <v>0</v>
      </c>
      <c r="D56" s="7" t="s">
        <v>19</v>
      </c>
      <c r="E56" s="7" t="s">
        <v>21</v>
      </c>
      <c r="F56" s="7" t="s">
        <v>96</v>
      </c>
      <c r="G56" s="6" t="s">
        <v>98</v>
      </c>
      <c r="H56" s="5">
        <v>180000</v>
      </c>
    </row>
    <row r="57" spans="1:15" x14ac:dyDescent="0.2">
      <c r="A57" s="62"/>
      <c r="B57" s="9" t="s">
        <v>24</v>
      </c>
      <c r="C57" s="8" t="s">
        <v>0</v>
      </c>
      <c r="D57" s="7" t="s">
        <v>19</v>
      </c>
      <c r="E57" s="7" t="s">
        <v>21</v>
      </c>
      <c r="F57" s="7" t="s">
        <v>23</v>
      </c>
      <c r="G57" s="6" t="s">
        <v>7</v>
      </c>
      <c r="H57" s="5">
        <v>99000</v>
      </c>
    </row>
    <row r="58" spans="1:15" ht="25.5" x14ac:dyDescent="0.2">
      <c r="A58" s="62"/>
      <c r="B58" s="9" t="s">
        <v>91</v>
      </c>
      <c r="C58" s="8" t="s">
        <v>0</v>
      </c>
      <c r="D58" s="7" t="s">
        <v>19</v>
      </c>
      <c r="E58" s="7" t="s">
        <v>21</v>
      </c>
      <c r="F58" s="7" t="s">
        <v>23</v>
      </c>
      <c r="G58" s="6" t="s">
        <v>2</v>
      </c>
      <c r="H58" s="5">
        <v>99000</v>
      </c>
    </row>
    <row r="59" spans="1:15" ht="51" x14ac:dyDescent="0.2">
      <c r="A59" s="62"/>
      <c r="B59" s="9" t="s">
        <v>22</v>
      </c>
      <c r="C59" s="8" t="s">
        <v>0</v>
      </c>
      <c r="D59" s="7" t="s">
        <v>19</v>
      </c>
      <c r="E59" s="7" t="s">
        <v>21</v>
      </c>
      <c r="F59" s="7" t="s">
        <v>20</v>
      </c>
      <c r="G59" s="6" t="s">
        <v>7</v>
      </c>
      <c r="H59" s="5">
        <v>3600</v>
      </c>
    </row>
    <row r="60" spans="1:15" ht="27" customHeight="1" x14ac:dyDescent="0.2">
      <c r="A60" s="62"/>
      <c r="B60" s="9" t="s">
        <v>91</v>
      </c>
      <c r="C60" s="8" t="s">
        <v>0</v>
      </c>
      <c r="D60" s="7" t="s">
        <v>19</v>
      </c>
      <c r="E60" s="7" t="s">
        <v>21</v>
      </c>
      <c r="F60" s="7" t="s">
        <v>20</v>
      </c>
      <c r="G60" s="6" t="s">
        <v>2</v>
      </c>
      <c r="H60" s="5">
        <v>3600</v>
      </c>
    </row>
    <row r="61" spans="1:15" ht="14.25" x14ac:dyDescent="0.2">
      <c r="A61" s="62"/>
      <c r="B61" s="16" t="s">
        <v>18</v>
      </c>
      <c r="C61" s="15" t="s">
        <v>0</v>
      </c>
      <c r="D61" s="13" t="s">
        <v>13</v>
      </c>
      <c r="E61" s="14">
        <v>0</v>
      </c>
      <c r="F61" s="13" t="s">
        <v>81</v>
      </c>
      <c r="G61" s="53">
        <v>0</v>
      </c>
      <c r="H61" s="11">
        <f>H62</f>
        <v>381669.63</v>
      </c>
    </row>
    <row r="62" spans="1:15" x14ac:dyDescent="0.2">
      <c r="A62" s="62"/>
      <c r="B62" s="9" t="s">
        <v>17</v>
      </c>
      <c r="C62" s="8" t="s">
        <v>0</v>
      </c>
      <c r="D62" s="7" t="s">
        <v>13</v>
      </c>
      <c r="E62" s="7" t="s">
        <v>11</v>
      </c>
      <c r="F62" s="7" t="s">
        <v>81</v>
      </c>
      <c r="G62" s="6" t="s">
        <v>7</v>
      </c>
      <c r="H62" s="5">
        <f>H63</f>
        <v>381669.63</v>
      </c>
      <c r="O62" s="54"/>
    </row>
    <row r="63" spans="1:15" ht="63.75" x14ac:dyDescent="0.2">
      <c r="A63" s="62"/>
      <c r="B63" s="9" t="s">
        <v>16</v>
      </c>
      <c r="C63" s="8" t="s">
        <v>0</v>
      </c>
      <c r="D63" s="7" t="s">
        <v>13</v>
      </c>
      <c r="E63" s="7" t="s">
        <v>11</v>
      </c>
      <c r="F63" s="7" t="s">
        <v>77</v>
      </c>
      <c r="G63" s="6" t="s">
        <v>7</v>
      </c>
      <c r="H63" s="5">
        <f>H64</f>
        <v>381669.63</v>
      </c>
    </row>
    <row r="64" spans="1:15" ht="51" customHeight="1" x14ac:dyDescent="0.2">
      <c r="A64" s="62"/>
      <c r="B64" s="17" t="s">
        <v>15</v>
      </c>
      <c r="C64" s="8" t="s">
        <v>0</v>
      </c>
      <c r="D64" s="7" t="s">
        <v>13</v>
      </c>
      <c r="E64" s="7" t="s">
        <v>11</v>
      </c>
      <c r="F64" s="7" t="s">
        <v>77</v>
      </c>
      <c r="G64" s="6" t="s">
        <v>7</v>
      </c>
      <c r="H64" s="5">
        <f>H65</f>
        <v>381669.63</v>
      </c>
    </row>
    <row r="65" spans="1:8" x14ac:dyDescent="0.2">
      <c r="A65" s="62"/>
      <c r="B65" s="9" t="s">
        <v>14</v>
      </c>
      <c r="C65" s="8" t="s">
        <v>0</v>
      </c>
      <c r="D65" s="7" t="s">
        <v>13</v>
      </c>
      <c r="E65" s="7" t="s">
        <v>11</v>
      </c>
      <c r="F65" s="7" t="s">
        <v>77</v>
      </c>
      <c r="G65" s="6" t="s">
        <v>12</v>
      </c>
      <c r="H65" s="5">
        <v>381669.63</v>
      </c>
    </row>
    <row r="66" spans="1:8" ht="14.25" x14ac:dyDescent="0.2">
      <c r="A66" s="62"/>
      <c r="B66" s="16" t="s">
        <v>10</v>
      </c>
      <c r="C66" s="15" t="s">
        <v>0</v>
      </c>
      <c r="D66" s="13" t="s">
        <v>5</v>
      </c>
      <c r="E66" s="14">
        <v>0</v>
      </c>
      <c r="F66" s="13" t="s">
        <v>81</v>
      </c>
      <c r="G66" s="12">
        <v>0</v>
      </c>
      <c r="H66" s="11">
        <f>H67+H70+H71+H72+H73</f>
        <v>305500</v>
      </c>
    </row>
    <row r="67" spans="1:8" x14ac:dyDescent="0.2">
      <c r="A67" s="62"/>
      <c r="B67" s="9" t="s">
        <v>9</v>
      </c>
      <c r="C67" s="8" t="s">
        <v>0</v>
      </c>
      <c r="D67" s="7" t="s">
        <v>5</v>
      </c>
      <c r="E67" s="7" t="s">
        <v>4</v>
      </c>
      <c r="F67" s="7" t="s">
        <v>81</v>
      </c>
      <c r="G67" s="6" t="s">
        <v>7</v>
      </c>
      <c r="H67" s="5">
        <f>H68</f>
        <v>16000</v>
      </c>
    </row>
    <row r="68" spans="1:8" ht="25.5" x14ac:dyDescent="0.2">
      <c r="A68" s="62"/>
      <c r="B68" s="10" t="s">
        <v>8</v>
      </c>
      <c r="C68" s="8" t="s">
        <v>0</v>
      </c>
      <c r="D68" s="7" t="s">
        <v>5</v>
      </c>
      <c r="E68" s="7" t="s">
        <v>4</v>
      </c>
      <c r="F68" s="7" t="s">
        <v>3</v>
      </c>
      <c r="G68" s="6" t="s">
        <v>7</v>
      </c>
      <c r="H68" s="5">
        <f>H69</f>
        <v>16000</v>
      </c>
    </row>
    <row r="69" spans="1:8" ht="25.5" x14ac:dyDescent="0.2">
      <c r="A69" s="62"/>
      <c r="B69" s="9" t="s">
        <v>91</v>
      </c>
      <c r="C69" s="8" t="s">
        <v>0</v>
      </c>
      <c r="D69" s="7" t="s">
        <v>5</v>
      </c>
      <c r="E69" s="7" t="s">
        <v>4</v>
      </c>
      <c r="F69" s="7" t="s">
        <v>3</v>
      </c>
      <c r="G69" s="6" t="s">
        <v>2</v>
      </c>
      <c r="H69" s="5">
        <v>16000</v>
      </c>
    </row>
    <row r="70" spans="1:8" x14ac:dyDescent="0.2">
      <c r="A70" s="61"/>
      <c r="B70" s="9" t="s">
        <v>102</v>
      </c>
      <c r="C70" s="8" t="s">
        <v>0</v>
      </c>
      <c r="D70" s="7" t="s">
        <v>5</v>
      </c>
      <c r="E70" s="7" t="s">
        <v>4</v>
      </c>
      <c r="F70" s="7" t="s">
        <v>3</v>
      </c>
      <c r="G70" s="6" t="s">
        <v>103</v>
      </c>
      <c r="H70" s="5">
        <v>20000</v>
      </c>
    </row>
    <row r="71" spans="1:8" ht="38.25" x14ac:dyDescent="0.2">
      <c r="A71" s="59"/>
      <c r="B71" s="9" t="s">
        <v>6</v>
      </c>
      <c r="C71" s="8" t="s">
        <v>0</v>
      </c>
      <c r="D71" s="7" t="s">
        <v>5</v>
      </c>
      <c r="E71" s="7" t="s">
        <v>4</v>
      </c>
      <c r="F71" s="7" t="s">
        <v>95</v>
      </c>
      <c r="G71" s="6" t="s">
        <v>2</v>
      </c>
      <c r="H71" s="5">
        <v>38530</v>
      </c>
    </row>
    <row r="72" spans="1:8" ht="38.25" x14ac:dyDescent="0.2">
      <c r="A72" s="60"/>
      <c r="B72" s="9" t="s">
        <v>6</v>
      </c>
      <c r="C72" s="8" t="s">
        <v>0</v>
      </c>
      <c r="D72" s="7" t="s">
        <v>5</v>
      </c>
      <c r="E72" s="7" t="s">
        <v>4</v>
      </c>
      <c r="F72" s="7" t="s">
        <v>99</v>
      </c>
      <c r="G72" s="6" t="s">
        <v>2</v>
      </c>
      <c r="H72" s="5">
        <v>69291</v>
      </c>
    </row>
    <row r="73" spans="1:8" ht="38.25" x14ac:dyDescent="0.2">
      <c r="A73" s="60"/>
      <c r="B73" s="9" t="s">
        <v>6</v>
      </c>
      <c r="C73" s="8" t="s">
        <v>0</v>
      </c>
      <c r="D73" s="7" t="s">
        <v>5</v>
      </c>
      <c r="E73" s="7" t="s">
        <v>4</v>
      </c>
      <c r="F73" s="7" t="s">
        <v>100</v>
      </c>
      <c r="G73" s="6" t="s">
        <v>2</v>
      </c>
      <c r="H73" s="5">
        <v>161679</v>
      </c>
    </row>
    <row r="74" spans="1:8" ht="14.25" x14ac:dyDescent="0.2">
      <c r="A74" s="63" t="s">
        <v>1</v>
      </c>
      <c r="B74" s="63"/>
      <c r="C74" s="4"/>
      <c r="D74" s="3"/>
      <c r="E74" s="3"/>
      <c r="F74" s="3"/>
      <c r="G74" s="3"/>
      <c r="H74" s="2">
        <f>H14+H45+H49+H53+H61+H66</f>
        <v>3567006.7300000004</v>
      </c>
    </row>
    <row r="75" spans="1:8" ht="91.5" customHeight="1" x14ac:dyDescent="0.2">
      <c r="A75" s="64"/>
      <c r="B75" s="64"/>
      <c r="C75" s="64"/>
      <c r="D75" s="64"/>
      <c r="E75" s="64"/>
      <c r="F75" s="64"/>
      <c r="G75" s="64"/>
      <c r="H75" s="64"/>
    </row>
    <row r="76" spans="1:8" ht="66.75" customHeight="1" x14ac:dyDescent="0.2"/>
  </sheetData>
  <mergeCells count="12">
    <mergeCell ref="A13:A69"/>
    <mergeCell ref="A74:B74"/>
    <mergeCell ref="A75:H75"/>
    <mergeCell ref="A8:H9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 xml:space="preserve">&amp;CСтруктурный макет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</dc:creator>
  <cp:lastModifiedBy>AdmElysun</cp:lastModifiedBy>
  <cp:lastPrinted>2016-12-30T04:15:09Z</cp:lastPrinted>
  <dcterms:created xsi:type="dcterms:W3CDTF">2015-12-02T14:02:23Z</dcterms:created>
  <dcterms:modified xsi:type="dcterms:W3CDTF">2016-12-30T04:15:14Z</dcterms:modified>
</cp:coreProperties>
</file>